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ssiel.segura\Desktop\Financiero Junio\Ingresos y Egresos\"/>
    </mc:Choice>
  </mc:AlternateContent>
  <bookViews>
    <workbookView xWindow="0" yWindow="0" windowWidth="19200" windowHeight="11535"/>
  </bookViews>
  <sheets>
    <sheet name="ANTICIPO FINANC. GASTOS OPERATI"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1" i="1" l="1"/>
  <c r="G15" i="1"/>
  <c r="G16" i="1" s="1"/>
  <c r="G41" i="1" s="1"/>
  <c r="G18" i="1" s="1"/>
  <c r="G40" i="1" s="1"/>
  <c r="G48" i="1" s="1"/>
  <c r="G55" i="1" s="1"/>
  <c r="G17" i="1" s="1"/>
  <c r="G36" i="1" s="1"/>
  <c r="G56" i="1" s="1"/>
  <c r="G57" i="1" s="1"/>
  <c r="G58" i="1" s="1"/>
  <c r="G59" i="1" s="1"/>
  <c r="G60" i="1" s="1"/>
  <c r="G19" i="1" s="1"/>
  <c r="G20" i="1" s="1"/>
  <c r="G21" i="1" s="1"/>
  <c r="G22" i="1" s="1"/>
  <c r="G23" i="1" s="1"/>
  <c r="G24" i="1" s="1"/>
  <c r="G25" i="1" s="1"/>
  <c r="G26" i="1" s="1"/>
  <c r="G27" i="1" s="1"/>
  <c r="G28" i="1" s="1"/>
  <c r="G29" i="1" s="1"/>
  <c r="G30" i="1" s="1"/>
  <c r="G32" i="1" s="1"/>
  <c r="G33" i="1" s="1"/>
  <c r="G34" i="1" s="1"/>
  <c r="G35" i="1" s="1"/>
  <c r="G37" i="1" s="1"/>
  <c r="G38" i="1" s="1"/>
  <c r="G39" i="1" s="1"/>
  <c r="G42" i="1" s="1"/>
  <c r="G43" i="1" s="1"/>
  <c r="G44" i="1" s="1"/>
  <c r="G45" i="1" s="1"/>
  <c r="G46" i="1" s="1"/>
  <c r="G47" i="1" s="1"/>
  <c r="G49" i="1" s="1"/>
  <c r="G50" i="1" s="1"/>
  <c r="G51" i="1" s="1"/>
  <c r="G52" i="1" s="1"/>
  <c r="G53" i="1" s="1"/>
  <c r="G54" i="1" s="1"/>
  <c r="G61" i="1" s="1"/>
  <c r="G62" i="1" s="1"/>
  <c r="G63" i="1" s="1"/>
  <c r="G64" i="1" s="1"/>
  <c r="G65" i="1" s="1"/>
  <c r="G66" i="1" s="1"/>
  <c r="G67" i="1" s="1"/>
</calcChain>
</file>

<file path=xl/sharedStrings.xml><?xml version="1.0" encoding="utf-8"?>
<sst xmlns="http://schemas.openxmlformats.org/spreadsheetml/2006/main" count="123" uniqueCount="104">
  <si>
    <t>“Año del Fomento de la Vivienda”</t>
  </si>
  <si>
    <t>Libro de Banco</t>
  </si>
  <si>
    <t>Del 01 al 30 de JUNIO del año 2016</t>
  </si>
  <si>
    <t xml:space="preserve">VALOR EN RD$ </t>
  </si>
  <si>
    <t>Cuenta Bancaria No: 240-016850-9</t>
  </si>
  <si>
    <t>Balance Inicial: 29,878,743.14</t>
  </si>
  <si>
    <t>Fecha</t>
  </si>
  <si>
    <t>No. Ck/Transf</t>
  </si>
  <si>
    <t>Descripción</t>
  </si>
  <si>
    <t>Débito</t>
  </si>
  <si>
    <t>Crédito</t>
  </si>
  <si>
    <t>Balance</t>
  </si>
  <si>
    <t>DEPOSITO EN BANCO DE RESERVAS</t>
  </si>
  <si>
    <t>Dep. Banco(SEGUN BANRESERVAS, D/F 01/06/2016,SOB.CK. NO. 759</t>
  </si>
  <si>
    <t>Dep. Banco(SEGUN BANRESERVAS, D/F 01/06/2016,SOB.CK. NO. 509</t>
  </si>
  <si>
    <t>TRANSFERENCIA ENVIADA</t>
  </si>
  <si>
    <t>PAGO PARA CUBRIR LOS GASTOS DE TRANSPORTE A TECNICOS PARTICIPANTES EN EL "ENCUENTRO PARA ORGANIZACION CAPACITACION RED FACILITADORES EN EL MARCO DEL CURRICULO REVISADO Y ACTUALIZADO DEL NIVEL SECUNDARIO. SEGUN OFICIO #92/2016 Y ANEXOS. TRANSFERIR A LA CUENTA DEL BENEFICIARIO.*</t>
  </si>
  <si>
    <t>DEPOSITO</t>
  </si>
  <si>
    <t>CHEQUE #986</t>
  </si>
  <si>
    <t>PAGO TRANSPORTE, COMBUSTIBLE, PEAJE, CORRESPONDIENTE A LA " JORNADA DE VERANO DEL NIVEL INICIAL Y COLEGIOS PRIVADOS, CON PROPOSITO DE GENERAR PROCESO DE REFLEXION, DISCUCION, ANALISIS SOBRE COMPETENCIAS FUNDAMENTALES Y ESPECIFICAS, SEGUN OFICIO #103/2016 Y ANEXOS.</t>
  </si>
  <si>
    <t>CHEQUE #987</t>
  </si>
  <si>
    <t>PAGO VIATICOS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</si>
  <si>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CHEQUE #988</t>
  </si>
  <si>
    <t>PAGO TRANSPORTE,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</si>
  <si>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CHEQUE #989</t>
  </si>
  <si>
    <t>CHEQUE #990</t>
  </si>
  <si>
    <t>PAGO VIATICOS,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</si>
  <si>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CHEQUE #991</t>
  </si>
  <si>
    <t>VIATICOS DE LAS COMISIONES DE VIGILANCIA MILITAR COMISION CENTRAL, COORDINADORES Y CHOFERES, SUPERVISORES ESTUDIANTES CON DICAPACIDAD Y SUPERVISORES ESPECIALES, CORRESPONDIENTES A LA APLICACION DE LA PRIMERA CONVOCATORIA DE LOS NIVELES BASICOS, SUBSITEMA DE ADULTOS, MEDIA Y TECNICO PROFESIONAL, A EFECTUARSE EN EL PERIODO COMPRENDIDO DESDE EL MES DE JUNIO HASTA JULIO DEL AÑO 2016, SEGUN OFICIO#103/2016. Y ANEXOS, * SUJETO A LIQUIDACION *</t>
  </si>
  <si>
    <t>CHEQUE #992</t>
  </si>
  <si>
    <t>ASIGNACION PARA CUBRIR LA ALIMENTACION DE LAS COMICIONES, CORRESPONDIENTES A LA PLICACION DE LA PRIMERA CONVOCATORIA DE LOS NIVELES BASICO, SUBSISTEMA DE ADULTOS, MEDIA Y TECNICO PROFESIONAL, A EFECTUARSE EN EL PERIODO COMPRENDIDO DESDE EL MES DE JUNIO HASTA EL MES DE JULIO DEL AÑO EN CURSO, SEGUN OFICIO # 105/2016.</t>
  </si>
  <si>
    <t>CHEQUE #993</t>
  </si>
  <si>
    <t>PAGO PARA CUBRIR LOS VIATICOS DE LA COMISION DE PROCESAMIENTO Y APLICACION, CORRESPONDIENTES A LA APLICACION DE LA PRIMERA CONVOCATORIA DE LOS NIVELES BASICO, SUBSISTEMA DE ADULTOS, MEDIA Y TECNICO PROFESIONAL, A EFECTUARSE EN EL PERIODO COMPRENDIDO DESDE EL MES DE JUNIO HASTA EL MES DE JULIO DEL AÑO EN CURSO, SEGUN OFICIO # 102/2016.</t>
  </si>
  <si>
    <t>CHEQUE #994</t>
  </si>
  <si>
    <t>PAGO COMBUSTIBLE, TRANSPORTE Y VIATICOS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</si>
  <si>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CHEQUE #995</t>
  </si>
  <si>
    <t>PAGO COMBUSTIBLE, TRANSPORTE Y PEAJE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</si>
  <si>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CHEQUE #996</t>
  </si>
  <si>
    <t>PAGO VIATICOS, CORRESPONDIENTE A LA " JORNADA DE VERANO DEL NIVEL INICIAL Y COLEGIOS PRIVADOS, CON PROPOSITO DE GENERAR PROCESO DE REFLEXION, DISCUCION, ANALISIS SOBRE COMPETENCIAS FUNDAMENTALES Y ESPECIFICAS, SEGUN OFICIO #103/2016 Y ANEXOS.</t>
  </si>
  <si>
    <t>CHEQUE #997</t>
  </si>
  <si>
    <t>COMBUSTIBLE PARA EL TRANSPORTE DE TODAS LAS COMISIONES, CORRESPONDIENTES A LA APLICACION DE LA PRIMERA CONVOCATORIA DE LOS NIVELES BASICO, SUBSISTEMA DE ADULTOS, MEDIA Y TECNICO PROFESIONAL, A EFECTUARSE EN EL PERIODO COMPRENDIDO DESDE EL MES DE JUNIO HASTA EL MES DE JULIO DEL AÑO 2016, SEGUN OFICIO#104/2016.</t>
  </si>
  <si>
    <t>TRANSFERENCIA RECIBIDA</t>
  </si>
  <si>
    <t>NOTA DE CREDITO ACH PROP</t>
  </si>
  <si>
    <t>CHEQUE #998</t>
  </si>
  <si>
    <t>CHEQUE #999</t>
  </si>
  <si>
    <t>CHEQUE #1000</t>
  </si>
  <si>
    <t>PAGO PARA CUBRIR GASTOS DE VIATICOS, TRANSPORTE, AL PERSONAL DE JORNADA ESCOLAR EXTENDIDA QUE PARTICIPO EN LOS JUEGOS ESCOLARES NACIONALES, LOS CUALES REALIZARON EN LA REGIONAL 06, (LA VEGA ), DISTRITO 06-06 (MOCA) DE LA PROVINCIA ESPAILLAT. SEGUN OFICION #106/2016 Y ANEXOS.</t>
  </si>
  <si>
    <t>CHEQUE #1002</t>
  </si>
  <si>
    <t>PAGO VIATICOS, TRANSPORTE AL PERSONAL DE LA DIRECCION GENERAL DE EDUCACION INICIAL, CORRESPONDIENTE A LA " JORNADA DE VERANO DEL NIVEL INICIAL Y COLEGIOS PRIVADOS, CON PROPOSITO DE GENERAR PROCESO DE REFLEXION, DISCUCION, ANALISIS SOBRE COMPETENCIAS FUNDAMENTALES Y ESPECIFICAS, SEGUN OFICIO #103/2016 Y ANEXOS. *DOCUMENTOS ORIG. EN EL DGO1004444.*</t>
  </si>
  <si>
    <t>PAGO PARA CUBRIR GASTOS DE ALIMENTOS, REFRIGERIOS, Y TRANSPORTE AL PERSONAL DE LA POLITICA NACIONAL DE JORNADA ESCOLAR EXTENDIDA, EN LA REALIZACION DE TALLER DE INDUCCION A LOS DIRECTORES DE CENTROS EDUCATIVOS Y EQUIPO DE GESTION DE LOS CENTROS DE JORNADA ESCOLAR EXTENDIDA, A REALIZARSE EN DIFERENTES DISTRITOS DEL PAIS. SEGUN OFICIO #137/2016 Y ANEXOS. *TRANSFERIR A LA CUENTA CORRESPONDIENTE.*</t>
  </si>
  <si>
    <t>CHEQUE #1004</t>
  </si>
  <si>
    <t>VIATICOS PARA LA COMISION DE LOS SUPERVISORES NACIONALES CORRESPONDIENTES A LA APLICACION DE LA PRIMERA CONVOCATORIA DE LOS NIVELES BASICO, SUBSISTEMA DE ADULTOS, MEDIA Y TECNICO PROFESIONAL A EFECTUARSE EN EL PERIODO DESDE EL MES DE JUNIO HASTA EL MES DE JULIO 2016, SEGUN OFICIO#101/2016 Y ANEXO.</t>
  </si>
  <si>
    <t>CHEQUE #1006</t>
  </si>
  <si>
    <t>PAGO PARA CUBRIR TRANSPORTE A TECNICOS REGIONALES Y DISTRITALES, QUE PARTICIPARAN  EN JORNADA "EVALUACION DEL AÑO ESCOLAR 2015-2016 Y PROGRAMACION DEL AÑO 2016-2017", A REALIZARSE DEL 4 AL 8 DE JULIO DEL 2016. SEGUN OFICIO # 40/2016 Y ANEXOS.</t>
  </si>
  <si>
    <t>CHEQUE #1007</t>
  </si>
  <si>
    <t>PAGO POR SERVICIOS DE IMPRESION  Y REFRIGERIO, DE LA COMISION  EVALUADORA DE LOS EXPEDIENTES DE LOS MAESTROS  RECIBIDOS DE  LAS DIRECCIONES REGIONALES, SEGUN OFICIO#106/2016.</t>
  </si>
  <si>
    <t>Dep.Banco(COPIA DEP.SEGUN BANRESERVAS,D/F 20/06/2016)</t>
  </si>
  <si>
    <t>CHEQUE #1009</t>
  </si>
  <si>
    <t>PAGO PARA CUBRIR GASTOS DE CELEBRACION DE LA EUCARISTIA EN HONOR AL DIA DEL MAESTRO, QUE SE LLEVARA A CABO EL 30 DE JUNIO DEL 2016, SEGUN OFICIO#119/2016.</t>
  </si>
  <si>
    <t>CHEQUE #1010</t>
  </si>
  <si>
    <t>PAGO PARA CUBRIR  VIATICOS DEL PERSONAL DE APOYO QUE PARTICIPARA EN LA MESA DE DIALOGO, TALLER DE ORGANIZACION  DE LA GESTION Y LOS APRENDIZAJES PARA IMPLEMENTACION DEL NUEVO CURRICULO POR COMPETENCIAS, SEGUN OFICIO#42/2016.</t>
  </si>
  <si>
    <t>CHEQUE #1011</t>
  </si>
  <si>
    <t>PAGO PARA CUBRIR LOS GASTOS DE VESTUARIO DE LOS TRES GANADORES DE LAS MEDALLAS EN LA ACTIVIDAD DEL DIA DEL MAESTRO, A CELEBRARSE EN EL PALACIO NACIONAL, SEGUN OFICIO #110/2016 Y ANEXOS.</t>
  </si>
  <si>
    <t>CHEQUE #1012</t>
  </si>
  <si>
    <t>PAGO DE MATRICULACION, CON MOTIVO PARTICIPACION DEL SR. LIBRADO TAVAREZ RODRIGUEZ,TECNICO DOCENTE NACIONAL DEL AREA DE MATEMATCAS, DE LA DIRECCION GENERAL DE CURRICULO QUE PARTICIPO EN EL " DIPLOMADO EN DISEÑO CURRICULAR" IMPATIDO POR LA UNIVERSIDAD CATOLICA DE  URUGUAY, EN LA CIUDAD DE MONTEVIDEO, URUGUAY. SEGUN OFICIO #153/2016 Y ANXOS. (3, 276. X 45.7681 = 149, 936.30 ).</t>
  </si>
  <si>
    <t>CHEQUE #1013</t>
  </si>
  <si>
    <t>PAGO DE LA FACTURA NCF-11501914717, POR SERVICIOS DE ALOJAMIENTO, ALIMENTACION Y ALQUILERES, OFRECIDOS EN ESTRATEGIA DESARROLLO JUVENIL Y CULTURAL DE PAZ A SOLICITUD DE LA LICDA. MINERVA R. PEREZ DE DIAZ, M.A. DIRECTORA, SEGUN OFICIO#89/2015.</t>
  </si>
  <si>
    <t>CHEQUE #1014</t>
  </si>
  <si>
    <t>PAGO DE LA FACTURA NCF:11500000001, POR SERVICIO DE FUMIGACION PARA 311 AULAS Y 163 BAÑOS DE CENTROS EDUCATIVOS EN EL DISTRITO 01 DE LA REGIONAL 08, UBICADOS EN SAN JOSE DE LAS MATAS, PROVINCIA SANTIAGO, SEGUN OFICIO # 3223/2015.</t>
  </si>
  <si>
    <t>CHEQUE #1015</t>
  </si>
  <si>
    <t>PARA CUBRIR GASTOS DE TRANSPORTE A LOS TECNICOS DOCENTES NACIONAL DE LAS INSTITUCIONES EDUCATIVAS PRIVADAS, PARA LA JORNADA DE VERANO 2016, SOBRE PROYECTO CURRICULAR DEL NIVEL PRIMARIO,  SEGUN OFICIO #89/2016 Y ANEXOS.</t>
  </si>
  <si>
    <t>CHEQUE #1016</t>
  </si>
  <si>
    <t>PAGO PARA CUBRIR LOS GASTOS DE PRESENTACION DEL ESPECTACULO INFANTIL, CON MOTIVO DE LA CLAUSURA DEL AÑO ESCOLAR POR LOS NIÑOS DE LOS TALLERES INFANTILES DE ARTE 2015-2016, SEGUN OFICIO #108/2016 Y ANEXOS.</t>
  </si>
  <si>
    <t>CHEQUE #1017</t>
  </si>
  <si>
    <t>PAGO COMO GANADOR DE LA MEDALLA AL MERITO MAGISTERIAL, PREMIO AL RECONOCIMIENTO "EUGENIO MARIA DE HOSTOS", EN EL MARCO DE LAS ACTIVIDADES DE "JUNIO MES DE RECONOCIMIENTO A LA EXCELENCIA MAGISTERIAL 2016", SEGUN OFICIO # 134/2016 Y ANEXO.</t>
  </si>
  <si>
    <t>CHEQUE #1018</t>
  </si>
  <si>
    <t>PAGO COMO GANADORA DE LA MEDALLA AL MERITO MAGISTERIAL, PREMIO AL ESTIMULO "SALOME UREÑA DE HENRIQUEZ", EN EL MARCO DE LAS ACTIVIDADES DE "JUNIO MES DE RECONOCIMIENTO A LA EXCELENCIA MAGISTERIAL 2016", SEGUN OFICIO # 135/2016 Y ANEXO.</t>
  </si>
  <si>
    <t>CHEQUE #1019</t>
  </si>
  <si>
    <t>PAGO COMO GANADORA DE LA MEDALLA AL MERITO MAGISTERIAL, PREMIO AL HONOR "PEDRO HENRIQUEZ UREÑA", EN EL MARCO DE LAS ACTIVIDADES DE "JUNIO MES DE RECONOCIMIENTO A LA EXCELENCIA MAGISTERIAL 2016", SEGUN OFICIO # 133/2016 Y ANEXO.</t>
  </si>
  <si>
    <t>CHEQUE #1020</t>
  </si>
  <si>
    <t>PAGO POR ADQUISICION DE MEDALLAS, PARA SER ENTREGADAS A LOS GANADORES DE LA EXCELENCIA AL MERITO MAGISTRAL, EL DIA DEL  MAESTRO, SEGUN FACTURA NCF #11500000025, OFICIO #1087/2016.</t>
  </si>
  <si>
    <t>PAGO DE TRANSPORTE AL PERSONAL DE LA DIRECCION DE EDUCACION MEDIA, PARA PARTICIPAR EN LA JORNADA DE CAPACITACION DE VERANO DIRIGIDA  A LOS EQUIPOS INTERDICIPLINARIOS DE LOS CAD, SOBRE ESTRATEGIA DE ATENCION A LA DIVERSIDAD, SEGUN OFICIO #191/2016 Y ANEXOS. * TRANSFERIR A LA CUENTA DE CADA REGIONAL.</t>
  </si>
  <si>
    <t>PAGO PARA CUBRIR GASTOS DE COMBUSTIBLE Y PEAJE, AL PERSONAL DE LA DIRECCION SECUNDARIA, PARA  EL ACOMPAÑAMIENTO DE A LA JORNADA DE VERANO CON LOS EQUIPOS DE GESTION, SEGUN OFICIO #177/2016 Y ANEXOS.</t>
  </si>
  <si>
    <t>TRANSFERENCIA PARA LA CONTRIBUCION COMO MAESTRO GALARDONADO EN EL DIA DEL MAESTRO, A CELEBRARSE EN EL PALACIO NACIONAL, EL DIA 30 DE JUNIO 2016, ENCABEZADA POR EL SEÑOR PRESIDENTE DE LA REPUBLICA LIC. DANILO MEDINA, SEGUN LISTADO DE MAESTRO GALARDONADOS ANEXO, OFICIO # 136/2016.</t>
  </si>
  <si>
    <t>PAGO PARA CUBRIR LOS GASTOS DE VIATICOS, COMBUSTIBLE Y PEAJE AL PERSONAL DE LA DIRECCION DE TECNICO PROFESIONAL,  QUE REALIZAN VISITAS A LOS CENTROS EDUCATIVOS CON OBJETIVO DE EVALUACION TECNICA DE LAS CONDICIONES DE INFRAESTRUCTURA Y LOS NIVELES  DE EQUIPAMIENTO DE LOS TALLERES DE LABORATORIO DE LOS CENTROS ETP PARA FINES DE MEJORA, SEGUN OFICIO #103//2016 Y ANEXOS. *TRANSFERIR A LA CUENTA #013067061-8.*</t>
  </si>
  <si>
    <t>PAGO PARA CUBRIR GASTOS DE TRANSPORTE AL PERSONAL A TECNICOS DOCENTES NACIONALES POR PARTICIPACION EN EL "ACOMPAÑAMIENTO A LA JORNADA DE VERANO CON EQUIPOS DE GESTION Y DOCENTES DEL NIVEL SECUNDARIO". SEGUN OFICIO #150/2016 Y ANEXOS. *TRANSFERIR A LA CUENTA DE CADA BENEFICIARIO.*</t>
  </si>
  <si>
    <t>CHEQUE #1021</t>
  </si>
  <si>
    <t>PAGO 20% ANTICIPO AL CONTRATO #0561/2016, POR LA ADQUISICION DE HOJAS DE RESPUESTAS PARA PRUEBAS NACIONALES,MEDIANTE EL PROCEDIMIENTO MINERD-PE-35-2016-GD, SEGUN OFICIO #1073-2016.</t>
  </si>
  <si>
    <t>CHEQUE #1022</t>
  </si>
  <si>
    <t>PAGO DE LA FACTURA NCF:11500000009 POR LA ADQUISICION DE MATERIAL GASTABLE DE OFICINA PARA SER UTILIZADO EN DIFERENTES AREA DEL MINISTERIO DE EDUCACACION, MEDIANTE EL PROCESO DE COMPARACION DE PRECIOS ME-CP-230-2015, SEGUN CONTRATO # 0457/2015, OFICIO # 88/2016.</t>
  </si>
  <si>
    <t>CHEQUE #1023</t>
  </si>
  <si>
    <t>20% DE AVANCE DEL CONTRATO # 0558/2016, PARA LA ADQUISICION DE PIEZAS PARA EL MANTENIMIENTO DE LOS EQUIPOS INFORMATICOS UTILIZADOS EN LAS PRUEBAS NACIONALES 2016, MEDIANTE EL PROCESO DE REFERENCIA ME-CCC-PE-11-2016-GD, SEGUN OFICIO # 1076/2016.</t>
  </si>
  <si>
    <t>CHEQUE #1024</t>
  </si>
  <si>
    <t>PAGO DE FACTURA NCF #11500000002, POR ALQUILER DE SALON EN HOTEL Y  SERVICIO DE ALIMENTACION PARA 600 PERSONAS, PARA SER OFRECIDOS EN EL HOMENAJE A LOS MAESTROS Y MAESTRAS GALARDONADOS CON MOTIVO DEL DIA DEL MAESTRO 2016, PARA EL DIA 30 DE JUNIO 2016, SOLICITADO POR EL DIRECTOR GENERAL DE CULTURA, SEGUN CONTRATO #508/2016, REFERENCIA: MINERD-CCC-CP-82-2016-GD, OFICIO #1101/2016.</t>
  </si>
  <si>
    <t>CARGO POR MANEJO BANCARIO</t>
  </si>
  <si>
    <t xml:space="preserve">COMISION BANCO CENTRAL 0.15% SEGÚN ESTADO BANCARIO </t>
  </si>
  <si>
    <t>COMISION POR MANEJO CUENTA</t>
  </si>
  <si>
    <t>Totales</t>
  </si>
  <si>
    <t>PREPARADO POR:</t>
  </si>
  <si>
    <t>AUTORIZADO POR:</t>
  </si>
  <si>
    <t>PEDRO RAFAEL GARCIA DURAN</t>
  </si>
  <si>
    <t>RAFAEL DARIO RODRIGUEZ TAVARES</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</si>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</sst>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P_t_s_-;\-* #,##0.00\ _P_t_s_-;_-* &quot;-&quot;??\ _P_t_s_-;_-@_-"/>
  </numFmts>
  <fonts count="14"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1"/>
      <color theme="1"/>
      <name val="Arial Narrow"/>
      <family val="2"/>
    </font>
    <font>
      <sz val="9"/>
      <color theme="1"/>
      <name val="Calibri"/>
      <family val="2"/>
      <scheme val="minor"/>
    </font>
    <font>
      <b/>
      <sz val="9"/>
      <color theme="1"/>
      <name val="Calibri"/>
      <family val="2"/>
      <scheme val="minor"/>
    </font>
    <font>
      <sz val="10"/>
      <name val="Arial"/>
      <family val="2"/>
    </font>
    <font>
      <sz val="9"/>
      <color rgb="FF000000"/>
      <name val="Calibri"/>
      <family val="2"/>
      <scheme val="minor"/>
    </font>
    <font>
      <sz val="9"/>
      <name val="Calibri"/>
      <family val="2"/>
      <scheme val="minor"/>
    </font>
    <font>
      <sz val="11"/>
      <color theme="1"/>
      <name val="Arial Narrow"/>
      <family val="2"/>
    </font>
    <font>
      <b/>
      <sz val="10"/>
      <color theme="1"/>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8"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164" fontId="7" fillId="0" borderId="0" applyFont="0" applyFill="0" applyBorder="0" applyAlignment="0" applyProtection="0"/>
    <xf numFmtId="43" fontId="1" fillId="0" borderId="0" applyFont="0" applyFill="0" applyBorder="0" applyAlignment="0" applyProtection="0"/>
  </cellStyleXfs>
  <cellXfs count="40">
    <xf numFmtId="0" fontId="0" fillId="0" borderId="0" xfId="0"/>
    <xf numFmtId="0" fontId="3" fillId="0" borderId="0" xfId="0" applyFont="1" applyAlignment="1">
      <alignment horizontal="center"/>
    </xf>
    <xf numFmtId="0" fontId="3" fillId="0" borderId="0" xfId="0" applyFont="1" applyAlignment="1"/>
    <xf numFmtId="0" fontId="4" fillId="0" borderId="0" xfId="0" applyFont="1" applyAlignment="1">
      <alignment horizontal="center"/>
    </xf>
    <xf numFmtId="0" fontId="4" fillId="0" borderId="0" xfId="0" applyFont="1" applyAlignment="1"/>
    <xf numFmtId="0" fontId="2" fillId="0" borderId="1" xfId="0" applyFont="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xf numFmtId="4" fontId="6" fillId="0" borderId="7" xfId="2" applyNumberFormat="1" applyFont="1" applyBorder="1" applyAlignment="1">
      <alignment horizontal="center" vertical="center"/>
    </xf>
    <xf numFmtId="14" fontId="5" fillId="0" borderId="7" xfId="2" applyNumberFormat="1" applyFont="1" applyBorder="1" applyAlignment="1">
      <alignment horizontal="center" vertical="center"/>
    </xf>
    <xf numFmtId="0" fontId="5" fillId="0" borderId="7" xfId="2" applyFont="1" applyBorder="1" applyAlignment="1">
      <alignment horizontal="center" vertical="center"/>
    </xf>
    <xf numFmtId="49" fontId="5" fillId="0" borderId="7" xfId="2" applyNumberFormat="1" applyFont="1" applyBorder="1" applyAlignment="1">
      <alignment horizontal="left" wrapText="1"/>
    </xf>
    <xf numFmtId="164" fontId="5" fillId="0" borderId="7" xfId="3" applyFont="1" applyBorder="1"/>
    <xf numFmtId="43" fontId="5" fillId="0" borderId="7" xfId="1" applyFont="1" applyBorder="1"/>
    <xf numFmtId="4" fontId="5" fillId="0" borderId="7" xfId="2" applyNumberFormat="1" applyFont="1" applyBorder="1" applyAlignment="1">
      <alignment horizontal="center" vertical="center"/>
    </xf>
    <xf numFmtId="164" fontId="5" fillId="0" borderId="7" xfId="3" applyFont="1" applyFill="1" applyBorder="1" applyAlignment="1">
      <alignment horizontal="center" vertical="center"/>
    </xf>
    <xf numFmtId="0" fontId="5" fillId="0" borderId="7" xfId="2" applyFont="1" applyBorder="1" applyAlignment="1">
      <alignment horizontal="left" wrapText="1"/>
    </xf>
    <xf numFmtId="0" fontId="5" fillId="0" borderId="7" xfId="2" applyFont="1" applyBorder="1" applyAlignment="1">
      <alignment wrapText="1"/>
    </xf>
    <xf numFmtId="49" fontId="5" fillId="0" borderId="7" xfId="2" applyNumberFormat="1" applyFont="1" applyBorder="1" applyAlignment="1">
      <alignment horizontal="center" vertical="center"/>
    </xf>
    <xf numFmtId="14" fontId="8" fillId="0" borderId="7" xfId="0" applyNumberFormat="1" applyFont="1" applyBorder="1" applyAlignment="1">
      <alignment vertical="center" wrapText="1"/>
    </xf>
    <xf numFmtId="4" fontId="5" fillId="0" borderId="7" xfId="2" applyNumberFormat="1" applyFont="1" applyBorder="1"/>
    <xf numFmtId="0" fontId="9" fillId="0" borderId="7" xfId="0" applyFont="1" applyBorder="1" applyAlignment="1">
      <alignment wrapText="1"/>
    </xf>
    <xf numFmtId="43" fontId="5" fillId="0" borderId="7" xfId="4" applyFont="1" applyBorder="1" applyAlignment="1">
      <alignment horizontal="center" vertical="center"/>
    </xf>
    <xf numFmtId="0" fontId="5" fillId="0" borderId="7" xfId="0" applyFont="1" applyBorder="1" applyAlignment="1">
      <alignment wrapText="1"/>
    </xf>
    <xf numFmtId="164" fontId="5" fillId="0" borderId="7" xfId="3" applyFont="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10" fillId="2" borderId="7" xfId="0" applyFont="1" applyFill="1" applyBorder="1"/>
    <xf numFmtId="4" fontId="11" fillId="2" borderId="7" xfId="2" applyNumberFormat="1" applyFont="1" applyFill="1" applyBorder="1" applyAlignment="1">
      <alignment horizontal="center" vertical="center"/>
    </xf>
    <xf numFmtId="0" fontId="12" fillId="0" borderId="0" xfId="0" applyFont="1"/>
    <xf numFmtId="0" fontId="13" fillId="0" borderId="0" xfId="0" applyFont="1"/>
    <xf numFmtId="0" fontId="2" fillId="0" borderId="0" xfId="0" applyFont="1"/>
    <xf numFmtId="0" fontId="0" fillId="0" borderId="0" xfId="0" applyFont="1" applyAlignment="1">
      <alignment horizontal="left"/>
    </xf>
  </cellXfs>
  <cellStyles count="5">
    <cellStyle name="Millares" xfId="1" builtinId="3"/>
    <cellStyle name="Millares 11 2" xfId="4"/>
    <cellStyle name="Millares 177" xfId="3"/>
    <cellStyle name="Normal" xfId="0" builtinId="0"/>
    <cellStyle name="Normal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3</xdr:row>
      <xdr:rowOff>114300</xdr:rowOff>
    </xdr:from>
    <xdr:to>
      <xdr:col>4</xdr:col>
      <xdr:colOff>495300</xdr:colOff>
      <xdr:row>6</xdr:row>
      <xdr:rowOff>19050</xdr:rowOff>
    </xdr:to>
    <xdr:pic>
      <xdr:nvPicPr>
        <xdr:cNvPr id="2"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790825" y="685800"/>
          <a:ext cx="3000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1228725</xdr:colOff>
      <xdr:row>0</xdr:row>
      <xdr:rowOff>47625</xdr:rowOff>
    </xdr:from>
    <xdr:to>
      <xdr:col>3</xdr:col>
      <xdr:colOff>2009775</xdr:colOff>
      <xdr:row>3</xdr:row>
      <xdr:rowOff>114300</xdr:rowOff>
    </xdr:to>
    <xdr:pic>
      <xdr:nvPicPr>
        <xdr:cNvPr id="3" name="Picture 2" descr="ESCUDO NACIONAL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29050" y="47625"/>
          <a:ext cx="781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H78"/>
  <sheetViews>
    <sheetView tabSelected="1" workbookViewId="0">
      <selection activeCell="C14" sqref="C14"/>
    </sheetView>
  </sheetViews>
  <sheetFormatPr baseColWidth="10" defaultRowHeight="15" x14ac:dyDescent="0.25"/>
  <cols>
    <col min="1" max="1" width="1.7109375" customWidth="1"/>
    <col min="2" max="2" width="11.28515625" customWidth="1"/>
    <col min="3" max="3" width="26" bestFit="1" customWidth="1"/>
    <col min="4" max="4" width="40.42578125" bestFit="1" customWidth="1"/>
    <col min="5" max="5" width="14.5703125" customWidth="1"/>
    <col min="6" max="6" width="15.7109375" customWidth="1"/>
    <col min="7" max="7" width="17.7109375" customWidth="1"/>
  </cols>
  <sheetData>
    <row r="7" spans="1:8" x14ac:dyDescent="0.25">
      <c r="A7" s="1" t="s">
        <v>0</v>
      </c>
      <c r="B7" s="1"/>
      <c r="C7" s="1"/>
      <c r="D7" s="1"/>
      <c r="E7" s="1"/>
      <c r="F7" s="1"/>
      <c r="G7" s="1"/>
      <c r="H7" s="2"/>
    </row>
    <row r="8" spans="1:8" ht="16.5" x14ac:dyDescent="0.3">
      <c r="B8" s="3" t="s">
        <v>1</v>
      </c>
      <c r="C8" s="3"/>
      <c r="D8" s="3"/>
      <c r="E8" s="3"/>
      <c r="F8" s="3"/>
      <c r="G8" s="3"/>
    </row>
    <row r="9" spans="1:8" ht="16.5" x14ac:dyDescent="0.3">
      <c r="A9" s="3" t="s">
        <v>2</v>
      </c>
      <c r="B9" s="3"/>
      <c r="C9" s="3"/>
      <c r="D9" s="3"/>
      <c r="E9" s="3"/>
      <c r="F9" s="3"/>
      <c r="G9" s="3"/>
      <c r="H9" s="4"/>
    </row>
    <row r="10" spans="1:8" x14ac:dyDescent="0.25">
      <c r="B10" s="5" t="s">
        <v>3</v>
      </c>
      <c r="C10" s="5"/>
      <c r="D10" s="5"/>
      <c r="E10" s="5"/>
      <c r="F10" s="5"/>
      <c r="G10" s="5"/>
    </row>
    <row r="11" spans="1:8" ht="16.5" x14ac:dyDescent="0.25">
      <c r="A11" s="6"/>
      <c r="B11" s="7" t="s">
        <v>4</v>
      </c>
      <c r="C11" s="8"/>
      <c r="D11" s="8"/>
      <c r="E11" s="8"/>
      <c r="F11" s="8"/>
      <c r="G11" s="9"/>
    </row>
    <row r="12" spans="1:8" ht="16.5" x14ac:dyDescent="0.25">
      <c r="A12" s="10"/>
      <c r="B12" s="7"/>
      <c r="C12" s="8"/>
      <c r="D12" s="9"/>
      <c r="E12" s="7" t="s">
        <v>5</v>
      </c>
      <c r="F12" s="9"/>
      <c r="G12" s="11"/>
    </row>
    <row r="13" spans="1:8" ht="16.5" x14ac:dyDescent="0.25">
      <c r="A13" s="12"/>
      <c r="B13" s="11" t="s">
        <v>6</v>
      </c>
      <c r="C13" s="11" t="s">
        <v>7</v>
      </c>
      <c r="D13" s="11" t="s">
        <v>8</v>
      </c>
      <c r="E13" s="11" t="s">
        <v>9</v>
      </c>
      <c r="F13" s="11" t="s">
        <v>10</v>
      </c>
      <c r="G13" s="11" t="s">
        <v>11</v>
      </c>
    </row>
    <row r="14" spans="1:8" x14ac:dyDescent="0.25">
      <c r="A14" s="13"/>
      <c r="B14" s="13"/>
      <c r="C14" s="13"/>
      <c r="D14" s="13"/>
      <c r="E14" s="13"/>
      <c r="F14" s="13"/>
      <c r="G14" s="14">
        <v>29878743.140000001</v>
      </c>
    </row>
    <row r="15" spans="1:8" ht="24.75" x14ac:dyDescent="0.25">
      <c r="A15" s="13"/>
      <c r="B15" s="15">
        <v>42522</v>
      </c>
      <c r="C15" s="16" t="s">
        <v>12</v>
      </c>
      <c r="D15" s="17" t="s">
        <v>13</v>
      </c>
      <c r="E15" s="18">
        <v>50</v>
      </c>
      <c r="F15" s="19"/>
      <c r="G15" s="20">
        <f>+G31+E15-F15</f>
        <v>56726150.439999998</v>
      </c>
    </row>
    <row r="16" spans="1:8" ht="24.75" x14ac:dyDescent="0.25">
      <c r="A16" s="13"/>
      <c r="B16" s="15">
        <v>42522</v>
      </c>
      <c r="C16" s="16" t="s">
        <v>12</v>
      </c>
      <c r="D16" s="17" t="s">
        <v>14</v>
      </c>
      <c r="E16" s="18">
        <v>16.34</v>
      </c>
      <c r="F16" s="21"/>
      <c r="G16" s="20">
        <f t="shared" ref="G16:G66" si="0">+G15+E16-F16</f>
        <v>56726166.780000001</v>
      </c>
    </row>
    <row r="17" spans="1:7" ht="84.75" x14ac:dyDescent="0.25">
      <c r="A17" s="13"/>
      <c r="B17" s="15">
        <v>42523</v>
      </c>
      <c r="C17" s="16" t="s">
        <v>15</v>
      </c>
      <c r="D17" s="22" t="s">
        <v>16</v>
      </c>
      <c r="E17" s="20"/>
      <c r="F17" s="20">
        <v>234890</v>
      </c>
      <c r="G17" s="20">
        <f>+G55+E17-F17</f>
        <v>56494900.340000004</v>
      </c>
    </row>
    <row r="18" spans="1:7" x14ac:dyDescent="0.25">
      <c r="A18" s="13"/>
      <c r="B18" s="15">
        <v>42523</v>
      </c>
      <c r="C18" s="16" t="s">
        <v>12</v>
      </c>
      <c r="D18" s="23" t="s">
        <v>17</v>
      </c>
      <c r="E18" s="18">
        <v>870</v>
      </c>
      <c r="F18" s="21"/>
      <c r="G18" s="20">
        <f>+G41+E18-F18</f>
        <v>56727039.780000001</v>
      </c>
    </row>
    <row r="19" spans="1:7" ht="84.75" x14ac:dyDescent="0.25">
      <c r="A19" s="13"/>
      <c r="B19" s="15">
        <v>42524</v>
      </c>
      <c r="C19" s="24" t="s">
        <v>18</v>
      </c>
      <c r="D19" s="22" t="s">
        <v>19</v>
      </c>
      <c r="E19" s="20"/>
      <c r="F19" s="20">
        <v>86761.71</v>
      </c>
      <c r="G19" s="20">
        <f>+G60+E19-F19</f>
        <v>50428086.960000001</v>
      </c>
    </row>
    <row r="20" spans="1:7" ht="108.75" x14ac:dyDescent="0.25">
      <c r="A20" s="13"/>
      <c r="B20" s="15">
        <v>42524</v>
      </c>
      <c r="C20" s="24" t="s">
        <v>20</v>
      </c>
      <c r="D20" s="22" t="s">
        <v>21</v>
      </c>
      <c r="E20" s="20"/>
      <c r="F20" s="20">
        <v>295850</v>
      </c>
      <c r="G20" s="20">
        <f>+G19+E20-F20</f>
        <v>50132236.960000001</v>
      </c>
    </row>
    <row r="21" spans="1:7" ht="108.75" x14ac:dyDescent="0.25">
      <c r="A21" s="13"/>
      <c r="B21" s="15">
        <v>42524</v>
      </c>
      <c r="C21" s="24" t="s">
        <v>22</v>
      </c>
      <c r="D21" s="22" t="s">
        <v>23</v>
      </c>
      <c r="E21" s="20"/>
      <c r="F21" s="20">
        <v>187900</v>
      </c>
      <c r="G21" s="20">
        <f>+G20+E21-F21</f>
        <v>49944336.960000001</v>
      </c>
    </row>
    <row r="22" spans="1:7" ht="108.75" x14ac:dyDescent="0.25">
      <c r="A22" s="13"/>
      <c r="B22" s="15">
        <v>42524</v>
      </c>
      <c r="C22" s="24" t="s">
        <v>24</v>
      </c>
      <c r="D22" s="22" t="s">
        <v>21</v>
      </c>
      <c r="E22" s="20"/>
      <c r="F22" s="20">
        <v>220400</v>
      </c>
      <c r="G22" s="20">
        <f>+G21+E22-F22</f>
        <v>49723936.960000001</v>
      </c>
    </row>
    <row r="23" spans="1:7" ht="108.75" x14ac:dyDescent="0.25">
      <c r="A23" s="13"/>
      <c r="B23" s="15">
        <v>42524</v>
      </c>
      <c r="C23" s="24" t="s">
        <v>25</v>
      </c>
      <c r="D23" s="22" t="s">
        <v>26</v>
      </c>
      <c r="E23" s="20"/>
      <c r="F23" s="20">
        <v>387100</v>
      </c>
      <c r="G23" s="20">
        <f>+G22+E23-F23</f>
        <v>49336836.960000001</v>
      </c>
    </row>
    <row r="24" spans="1:7" ht="132.75" x14ac:dyDescent="0.25">
      <c r="A24" s="13"/>
      <c r="B24" s="15">
        <v>42524</v>
      </c>
      <c r="C24" s="24" t="s">
        <v>27</v>
      </c>
      <c r="D24" s="22" t="s">
        <v>28</v>
      </c>
      <c r="E24" s="20"/>
      <c r="F24" s="20">
        <v>8273250</v>
      </c>
      <c r="G24" s="20">
        <f>+G23+E24-F24</f>
        <v>41063586.960000001</v>
      </c>
    </row>
    <row r="25" spans="1:7" ht="96.75" x14ac:dyDescent="0.25">
      <c r="A25" s="13"/>
      <c r="B25" s="15">
        <v>42524</v>
      </c>
      <c r="C25" s="24" t="s">
        <v>29</v>
      </c>
      <c r="D25" s="22" t="s">
        <v>30</v>
      </c>
      <c r="E25" s="20"/>
      <c r="F25" s="20">
        <v>2178075</v>
      </c>
      <c r="G25" s="20">
        <f>+G24+E25-F25</f>
        <v>38885511.960000001</v>
      </c>
    </row>
    <row r="26" spans="1:7" ht="108.75" x14ac:dyDescent="0.25">
      <c r="A26" s="13"/>
      <c r="B26" s="15">
        <v>42524</v>
      </c>
      <c r="C26" s="24" t="s">
        <v>31</v>
      </c>
      <c r="D26" s="22" t="s">
        <v>32</v>
      </c>
      <c r="E26" s="20"/>
      <c r="F26" s="20">
        <v>6837000</v>
      </c>
      <c r="G26" s="20">
        <f>+G25+E26-F26</f>
        <v>32048511.960000001</v>
      </c>
    </row>
    <row r="27" spans="1:7" ht="108.75" x14ac:dyDescent="0.25">
      <c r="A27" s="13"/>
      <c r="B27" s="15">
        <v>42524</v>
      </c>
      <c r="C27" s="24" t="s">
        <v>33</v>
      </c>
      <c r="D27" s="22" t="s">
        <v>34</v>
      </c>
      <c r="E27" s="20"/>
      <c r="F27" s="20">
        <v>44868.75</v>
      </c>
      <c r="G27" s="20">
        <f>+G26+E27-F27</f>
        <v>32003643.210000001</v>
      </c>
    </row>
    <row r="28" spans="1:7" ht="108.75" x14ac:dyDescent="0.25">
      <c r="A28" s="13"/>
      <c r="B28" s="15">
        <v>42524</v>
      </c>
      <c r="C28" s="24" t="s">
        <v>35</v>
      </c>
      <c r="D28" s="22" t="s">
        <v>36</v>
      </c>
      <c r="E28" s="20"/>
      <c r="F28" s="20">
        <v>217479.76</v>
      </c>
      <c r="G28" s="20">
        <f>+G27+E28-F28</f>
        <v>31786163.449999999</v>
      </c>
    </row>
    <row r="29" spans="1:7" ht="72.75" x14ac:dyDescent="0.25">
      <c r="A29" s="13"/>
      <c r="B29" s="15">
        <v>42524</v>
      </c>
      <c r="C29" s="24" t="s">
        <v>37</v>
      </c>
      <c r="D29" s="22" t="s">
        <v>38</v>
      </c>
      <c r="E29" s="20"/>
      <c r="F29" s="20">
        <v>246250</v>
      </c>
      <c r="G29" s="20">
        <f>+G28+E29-F29</f>
        <v>31539913.449999999</v>
      </c>
    </row>
    <row r="30" spans="1:7" ht="96.75" x14ac:dyDescent="0.25">
      <c r="A30" s="13"/>
      <c r="B30" s="15">
        <v>42524</v>
      </c>
      <c r="C30" s="24" t="s">
        <v>39</v>
      </c>
      <c r="D30" s="22" t="s">
        <v>40</v>
      </c>
      <c r="E30" s="20"/>
      <c r="F30" s="20">
        <v>3435000</v>
      </c>
      <c r="G30" s="20">
        <f>+G29+E30-F30</f>
        <v>28104913.449999999</v>
      </c>
    </row>
    <row r="31" spans="1:7" x14ac:dyDescent="0.25">
      <c r="A31" s="13"/>
      <c r="B31" s="15">
        <v>42526</v>
      </c>
      <c r="C31" s="16" t="s">
        <v>41</v>
      </c>
      <c r="D31" s="25" t="s">
        <v>42</v>
      </c>
      <c r="E31" s="26">
        <v>26847357.300000001</v>
      </c>
      <c r="F31" s="19"/>
      <c r="G31" s="20">
        <f>+G14+E31-F31</f>
        <v>56726100.439999998</v>
      </c>
    </row>
    <row r="32" spans="1:7" ht="108.75" x14ac:dyDescent="0.25">
      <c r="A32" s="13"/>
      <c r="B32" s="15">
        <v>42527</v>
      </c>
      <c r="C32" s="24" t="s">
        <v>43</v>
      </c>
      <c r="D32" s="22" t="s">
        <v>36</v>
      </c>
      <c r="E32" s="20"/>
      <c r="F32" s="20">
        <v>144857.32999999999</v>
      </c>
      <c r="G32" s="20">
        <f>+G30+E32-F32</f>
        <v>27960056.120000001</v>
      </c>
    </row>
    <row r="33" spans="1:7" ht="108.75" x14ac:dyDescent="0.25">
      <c r="A33" s="13"/>
      <c r="B33" s="15">
        <v>42527</v>
      </c>
      <c r="C33" s="24" t="s">
        <v>44</v>
      </c>
      <c r="D33" s="22" t="s">
        <v>26</v>
      </c>
      <c r="E33" s="20"/>
      <c r="F33" s="20">
        <v>387100</v>
      </c>
      <c r="G33" s="20">
        <f>+G32+E33-F33</f>
        <v>27572956.120000001</v>
      </c>
    </row>
    <row r="34" spans="1:7" ht="84.75" x14ac:dyDescent="0.25">
      <c r="A34" s="13"/>
      <c r="B34" s="15">
        <v>42527</v>
      </c>
      <c r="C34" s="24" t="s">
        <v>45</v>
      </c>
      <c r="D34" s="22" t="s">
        <v>46</v>
      </c>
      <c r="E34" s="20"/>
      <c r="F34" s="20">
        <v>81900</v>
      </c>
      <c r="G34" s="20">
        <f>+G33+E34-F34</f>
        <v>27491056.120000001</v>
      </c>
    </row>
    <row r="35" spans="1:7" ht="108.75" x14ac:dyDescent="0.25">
      <c r="A35" s="13"/>
      <c r="B35" s="15">
        <v>42527</v>
      </c>
      <c r="C35" s="24" t="s">
        <v>47</v>
      </c>
      <c r="D35" s="22" t="s">
        <v>48</v>
      </c>
      <c r="E35" s="20"/>
      <c r="F35" s="20">
        <v>283050</v>
      </c>
      <c r="G35" s="20">
        <f>+G34+E35-F35</f>
        <v>27208006.120000001</v>
      </c>
    </row>
    <row r="36" spans="1:7" ht="120.75" x14ac:dyDescent="0.25">
      <c r="A36" s="13"/>
      <c r="B36" s="15">
        <v>42534</v>
      </c>
      <c r="C36" s="16" t="s">
        <v>15</v>
      </c>
      <c r="D36" s="22" t="s">
        <v>49</v>
      </c>
      <c r="E36" s="20"/>
      <c r="F36" s="20">
        <v>3175480</v>
      </c>
      <c r="G36" s="20">
        <f>+G17+E36-F36</f>
        <v>53319420.340000004</v>
      </c>
    </row>
    <row r="37" spans="1:7" ht="84.75" x14ac:dyDescent="0.25">
      <c r="A37" s="13"/>
      <c r="B37" s="15">
        <v>42535</v>
      </c>
      <c r="C37" s="24" t="s">
        <v>50</v>
      </c>
      <c r="D37" s="22" t="s">
        <v>51</v>
      </c>
      <c r="E37" s="20"/>
      <c r="F37" s="20">
        <v>5992500</v>
      </c>
      <c r="G37" s="20">
        <f>+G35+E37-F37</f>
        <v>21215506.120000001</v>
      </c>
    </row>
    <row r="38" spans="1:7" ht="72.75" x14ac:dyDescent="0.25">
      <c r="A38" s="13"/>
      <c r="B38" s="15">
        <v>42536</v>
      </c>
      <c r="C38" s="24" t="s">
        <v>52</v>
      </c>
      <c r="D38" s="22" t="s">
        <v>53</v>
      </c>
      <c r="E38" s="20"/>
      <c r="F38" s="20">
        <v>228880</v>
      </c>
      <c r="G38" s="20">
        <f>+G37+E38-F38</f>
        <v>20986626.120000001</v>
      </c>
    </row>
    <row r="39" spans="1:7" ht="60.75" x14ac:dyDescent="0.25">
      <c r="A39" s="13"/>
      <c r="B39" s="15">
        <v>42536</v>
      </c>
      <c r="C39" s="24" t="s">
        <v>54</v>
      </c>
      <c r="D39" s="22" t="s">
        <v>55</v>
      </c>
      <c r="E39" s="20"/>
      <c r="F39" s="20">
        <v>17500</v>
      </c>
      <c r="G39" s="20">
        <f>+G38+E39-F39</f>
        <v>20969126.120000001</v>
      </c>
    </row>
    <row r="40" spans="1:7" x14ac:dyDescent="0.25">
      <c r="A40" s="13"/>
      <c r="B40" s="15">
        <v>42537</v>
      </c>
      <c r="C40" s="16" t="s">
        <v>12</v>
      </c>
      <c r="D40" s="23" t="s">
        <v>17</v>
      </c>
      <c r="E40" s="18">
        <v>2000</v>
      </c>
      <c r="F40" s="21"/>
      <c r="G40" s="20">
        <f>+G18+E40-F40</f>
        <v>56729039.780000001</v>
      </c>
    </row>
    <row r="41" spans="1:7" ht="24.75" x14ac:dyDescent="0.25">
      <c r="A41" s="13"/>
      <c r="B41" s="15">
        <v>42541</v>
      </c>
      <c r="C41" s="16" t="s">
        <v>12</v>
      </c>
      <c r="D41" s="17" t="s">
        <v>56</v>
      </c>
      <c r="E41" s="18">
        <v>3</v>
      </c>
      <c r="F41" s="21"/>
      <c r="G41" s="20">
        <f>+G16+E41-F41</f>
        <v>56726169.780000001</v>
      </c>
    </row>
    <row r="42" spans="1:7" ht="48.75" x14ac:dyDescent="0.25">
      <c r="A42" s="13"/>
      <c r="B42" s="15">
        <v>42541</v>
      </c>
      <c r="C42" s="24" t="s">
        <v>57</v>
      </c>
      <c r="D42" s="22" t="s">
        <v>58</v>
      </c>
      <c r="E42" s="20"/>
      <c r="F42" s="20">
        <v>23500</v>
      </c>
      <c r="G42" s="20">
        <f>+G39+E42-F42</f>
        <v>20945626.120000001</v>
      </c>
    </row>
    <row r="43" spans="1:7" ht="72.75" x14ac:dyDescent="0.25">
      <c r="A43" s="13"/>
      <c r="B43" s="15">
        <v>42543</v>
      </c>
      <c r="C43" s="24" t="s">
        <v>59</v>
      </c>
      <c r="D43" s="22" t="s">
        <v>60</v>
      </c>
      <c r="E43" s="20"/>
      <c r="F43" s="20">
        <v>23700</v>
      </c>
      <c r="G43" s="20">
        <f>+G42+E43-F43</f>
        <v>20921926.120000001</v>
      </c>
    </row>
    <row r="44" spans="1:7" ht="60.75" x14ac:dyDescent="0.25">
      <c r="A44" s="13"/>
      <c r="B44" s="15">
        <v>42543</v>
      </c>
      <c r="C44" s="24" t="s">
        <v>61</v>
      </c>
      <c r="D44" s="22" t="s">
        <v>62</v>
      </c>
      <c r="E44" s="20"/>
      <c r="F44" s="20">
        <v>75000</v>
      </c>
      <c r="G44" s="20">
        <f>+G43+E44-F44</f>
        <v>20846926.120000001</v>
      </c>
    </row>
    <row r="45" spans="1:7" ht="120.75" x14ac:dyDescent="0.25">
      <c r="A45" s="13"/>
      <c r="B45" s="15">
        <v>42543</v>
      </c>
      <c r="C45" s="24" t="s">
        <v>63</v>
      </c>
      <c r="D45" s="22" t="s">
        <v>64</v>
      </c>
      <c r="E45" s="20"/>
      <c r="F45" s="20">
        <v>149936.29999999999</v>
      </c>
      <c r="G45" s="20">
        <f>+G44+E45-F45</f>
        <v>20696989.82</v>
      </c>
    </row>
    <row r="46" spans="1:7" ht="72.75" x14ac:dyDescent="0.25">
      <c r="A46" s="13"/>
      <c r="B46" s="15">
        <v>42543</v>
      </c>
      <c r="C46" s="24" t="s">
        <v>65</v>
      </c>
      <c r="D46" s="22" t="s">
        <v>66</v>
      </c>
      <c r="E46" s="20"/>
      <c r="F46" s="20">
        <v>3900000</v>
      </c>
      <c r="G46" s="20">
        <f>+G45+E46-F46</f>
        <v>16796989.82</v>
      </c>
    </row>
    <row r="47" spans="1:7" ht="72.75" x14ac:dyDescent="0.25">
      <c r="A47" s="13"/>
      <c r="B47" s="15">
        <v>42543</v>
      </c>
      <c r="C47" s="24" t="s">
        <v>67</v>
      </c>
      <c r="D47" s="22" t="s">
        <v>68</v>
      </c>
      <c r="E47" s="20"/>
      <c r="F47" s="20">
        <v>395539.26</v>
      </c>
      <c r="G47" s="20">
        <f>+G46+E47-F47</f>
        <v>16401450.560000001</v>
      </c>
    </row>
    <row r="48" spans="1:7" x14ac:dyDescent="0.25">
      <c r="A48" s="13"/>
      <c r="B48" s="15">
        <v>42544</v>
      </c>
      <c r="C48" s="16" t="s">
        <v>12</v>
      </c>
      <c r="D48" s="23" t="s">
        <v>17</v>
      </c>
      <c r="E48" s="18">
        <v>750</v>
      </c>
      <c r="F48" s="21"/>
      <c r="G48" s="20">
        <f>+G40+E48-F48</f>
        <v>56729789.780000001</v>
      </c>
    </row>
    <row r="49" spans="1:7" ht="72.75" x14ac:dyDescent="0.25">
      <c r="A49" s="13"/>
      <c r="B49" s="15">
        <v>42544</v>
      </c>
      <c r="C49" s="24" t="s">
        <v>69</v>
      </c>
      <c r="D49" s="22" t="s">
        <v>70</v>
      </c>
      <c r="E49" s="20"/>
      <c r="F49" s="20">
        <v>259640</v>
      </c>
      <c r="G49" s="20">
        <f>+G47+E49-F49</f>
        <v>16141810.560000001</v>
      </c>
    </row>
    <row r="50" spans="1:7" ht="60.75" x14ac:dyDescent="0.25">
      <c r="A50" s="13"/>
      <c r="B50" s="15">
        <v>42544</v>
      </c>
      <c r="C50" s="24" t="s">
        <v>71</v>
      </c>
      <c r="D50" s="22" t="s">
        <v>72</v>
      </c>
      <c r="E50" s="20"/>
      <c r="F50" s="20">
        <v>50000</v>
      </c>
      <c r="G50" s="20">
        <f>+G49+E50-F50</f>
        <v>16091810.560000001</v>
      </c>
    </row>
    <row r="51" spans="1:7" ht="72.75" x14ac:dyDescent="0.25">
      <c r="A51" s="13"/>
      <c r="B51" s="15">
        <v>42545</v>
      </c>
      <c r="C51" s="24" t="s">
        <v>73</v>
      </c>
      <c r="D51" s="22" t="s">
        <v>74</v>
      </c>
      <c r="E51" s="20"/>
      <c r="F51" s="20">
        <v>300000</v>
      </c>
      <c r="G51" s="20">
        <f>+G50+E51-F51</f>
        <v>15791810.560000001</v>
      </c>
    </row>
    <row r="52" spans="1:7" ht="72.75" x14ac:dyDescent="0.25">
      <c r="A52" s="13"/>
      <c r="B52" s="15">
        <v>42545</v>
      </c>
      <c r="C52" s="24" t="s">
        <v>75</v>
      </c>
      <c r="D52" s="22" t="s">
        <v>76</v>
      </c>
      <c r="E52" s="20"/>
      <c r="F52" s="20">
        <v>200000</v>
      </c>
      <c r="G52" s="20">
        <f>+G51+E52-F52</f>
        <v>15591810.560000001</v>
      </c>
    </row>
    <row r="53" spans="1:7" ht="72.75" x14ac:dyDescent="0.25">
      <c r="A53" s="13"/>
      <c r="B53" s="15">
        <v>42545</v>
      </c>
      <c r="C53" s="24" t="s">
        <v>77</v>
      </c>
      <c r="D53" s="22" t="s">
        <v>78</v>
      </c>
      <c r="E53" s="20"/>
      <c r="F53" s="20">
        <v>400000</v>
      </c>
      <c r="G53" s="20">
        <f>+G52+E53-F53</f>
        <v>15191810.560000001</v>
      </c>
    </row>
    <row r="54" spans="1:7" ht="60.75" x14ac:dyDescent="0.25">
      <c r="A54" s="13"/>
      <c r="B54" s="15">
        <v>42545</v>
      </c>
      <c r="C54" s="24" t="s">
        <v>79</v>
      </c>
      <c r="D54" s="22" t="s">
        <v>80</v>
      </c>
      <c r="E54" s="20"/>
      <c r="F54" s="20">
        <v>65201</v>
      </c>
      <c r="G54" s="20">
        <f>+G53+E54-F54</f>
        <v>15126609.560000001</v>
      </c>
    </row>
    <row r="55" spans="1:7" x14ac:dyDescent="0.25">
      <c r="A55" s="13"/>
      <c r="B55" s="15">
        <v>42548</v>
      </c>
      <c r="C55" s="16" t="s">
        <v>12</v>
      </c>
      <c r="D55" s="23" t="s">
        <v>17</v>
      </c>
      <c r="E55" s="18">
        <v>0.56000000000000005</v>
      </c>
      <c r="F55" s="21"/>
      <c r="G55" s="20">
        <f>+G48+E55-F55</f>
        <v>56729790.340000004</v>
      </c>
    </row>
    <row r="56" spans="1:7" ht="96.75" x14ac:dyDescent="0.25">
      <c r="A56" s="13"/>
      <c r="B56" s="15">
        <v>42550</v>
      </c>
      <c r="C56" s="16" t="s">
        <v>15</v>
      </c>
      <c r="D56" s="22" t="s">
        <v>81</v>
      </c>
      <c r="E56" s="20"/>
      <c r="F56" s="20">
        <v>169500</v>
      </c>
      <c r="G56" s="20">
        <f>+G36+E56-F56</f>
        <v>53149920.340000004</v>
      </c>
    </row>
    <row r="57" spans="1:7" ht="60.75" x14ac:dyDescent="0.25">
      <c r="A57" s="13"/>
      <c r="B57" s="15">
        <v>42550</v>
      </c>
      <c r="C57" s="16" t="s">
        <v>15</v>
      </c>
      <c r="D57" s="22" t="s">
        <v>82</v>
      </c>
      <c r="E57" s="20"/>
      <c r="F57" s="20">
        <v>32918</v>
      </c>
      <c r="G57" s="20">
        <f t="shared" si="0"/>
        <v>53117002.340000004</v>
      </c>
    </row>
    <row r="58" spans="1:7" ht="84.75" x14ac:dyDescent="0.25">
      <c r="A58" s="13"/>
      <c r="B58" s="15">
        <v>42550</v>
      </c>
      <c r="C58" s="16" t="s">
        <v>15</v>
      </c>
      <c r="D58" s="22" t="s">
        <v>83</v>
      </c>
      <c r="E58" s="20"/>
      <c r="F58" s="20">
        <v>2340000</v>
      </c>
      <c r="G58" s="20">
        <f t="shared" si="0"/>
        <v>50777002.340000004</v>
      </c>
    </row>
    <row r="59" spans="1:7" ht="120.75" x14ac:dyDescent="0.25">
      <c r="A59" s="13"/>
      <c r="B59" s="15">
        <v>42551</v>
      </c>
      <c r="C59" s="16" t="s">
        <v>15</v>
      </c>
      <c r="D59" s="22" t="s">
        <v>84</v>
      </c>
      <c r="E59" s="20"/>
      <c r="F59" s="20">
        <v>73993.67</v>
      </c>
      <c r="G59" s="20">
        <f t="shared" si="0"/>
        <v>50703008.670000002</v>
      </c>
    </row>
    <row r="60" spans="1:7" ht="84.75" x14ac:dyDescent="0.25">
      <c r="A60" s="13"/>
      <c r="B60" s="15">
        <v>42551</v>
      </c>
      <c r="C60" s="16" t="s">
        <v>15</v>
      </c>
      <c r="D60" s="22" t="s">
        <v>85</v>
      </c>
      <c r="E60" s="20"/>
      <c r="F60" s="20">
        <v>188160</v>
      </c>
      <c r="G60" s="20">
        <f t="shared" si="0"/>
        <v>50514848.670000002</v>
      </c>
    </row>
    <row r="61" spans="1:7" ht="60.75" x14ac:dyDescent="0.25">
      <c r="A61" s="13"/>
      <c r="B61" s="15">
        <v>42549</v>
      </c>
      <c r="C61" s="24" t="s">
        <v>86</v>
      </c>
      <c r="D61" s="22" t="s">
        <v>87</v>
      </c>
      <c r="E61" s="20"/>
      <c r="F61" s="20">
        <v>787143.78</v>
      </c>
      <c r="G61" s="20">
        <f>+G54+E61-F61</f>
        <v>14339465.780000001</v>
      </c>
    </row>
    <row r="62" spans="1:7" ht="84.75" x14ac:dyDescent="0.25">
      <c r="A62" s="13"/>
      <c r="B62" s="15">
        <v>42549</v>
      </c>
      <c r="C62" s="24" t="s">
        <v>88</v>
      </c>
      <c r="D62" s="22" t="s">
        <v>89</v>
      </c>
      <c r="E62" s="20"/>
      <c r="F62" s="20">
        <v>1584842.57</v>
      </c>
      <c r="G62" s="20">
        <f t="shared" si="0"/>
        <v>12754623.210000001</v>
      </c>
    </row>
    <row r="63" spans="1:7" ht="72.75" x14ac:dyDescent="0.25">
      <c r="A63" s="13"/>
      <c r="B63" s="15">
        <v>42549</v>
      </c>
      <c r="C63" s="24" t="s">
        <v>90</v>
      </c>
      <c r="D63" s="22" t="s">
        <v>91</v>
      </c>
      <c r="E63" s="20"/>
      <c r="F63" s="20">
        <v>419696.89</v>
      </c>
      <c r="G63" s="20">
        <f t="shared" si="0"/>
        <v>12334926.32</v>
      </c>
    </row>
    <row r="64" spans="1:7" ht="120.75" x14ac:dyDescent="0.25">
      <c r="A64" s="13"/>
      <c r="B64" s="15">
        <v>42550</v>
      </c>
      <c r="C64" s="24" t="s">
        <v>92</v>
      </c>
      <c r="D64" s="22" t="s">
        <v>93</v>
      </c>
      <c r="E64" s="20"/>
      <c r="F64" s="20">
        <v>1087180.25</v>
      </c>
      <c r="G64" s="20">
        <f t="shared" si="0"/>
        <v>11247746.07</v>
      </c>
    </row>
    <row r="65" spans="1:7" ht="24.75" x14ac:dyDescent="0.25">
      <c r="A65" s="13"/>
      <c r="B65" s="15">
        <v>42551</v>
      </c>
      <c r="C65" s="16" t="s">
        <v>94</v>
      </c>
      <c r="D65" s="27" t="s">
        <v>95</v>
      </c>
      <c r="E65" s="20"/>
      <c r="F65" s="28">
        <v>71133.820000000051</v>
      </c>
      <c r="G65" s="20">
        <f t="shared" si="0"/>
        <v>11176612.25</v>
      </c>
    </row>
    <row r="66" spans="1:7" x14ac:dyDescent="0.25">
      <c r="A66" s="13"/>
      <c r="B66" s="15">
        <v>42551</v>
      </c>
      <c r="C66" s="16" t="s">
        <v>94</v>
      </c>
      <c r="D66" s="29" t="s">
        <v>96</v>
      </c>
      <c r="E66" s="20"/>
      <c r="F66" s="30">
        <v>175</v>
      </c>
      <c r="G66" s="20">
        <f t="shared" si="0"/>
        <v>11176437.25</v>
      </c>
    </row>
    <row r="67" spans="1:7" ht="16.5" x14ac:dyDescent="0.3">
      <c r="A67" s="31" t="s">
        <v>97</v>
      </c>
      <c r="B67" s="32"/>
      <c r="C67" s="32"/>
      <c r="D67" s="33"/>
      <c r="E67" s="34"/>
      <c r="F67" s="34"/>
      <c r="G67" s="35">
        <f>+G66</f>
        <v>11176437.25</v>
      </c>
    </row>
    <row r="71" spans="1:7" x14ac:dyDescent="0.25">
      <c r="B71" s="36" t="s">
        <v>98</v>
      </c>
      <c r="C71" s="37"/>
      <c r="D71" s="37"/>
      <c r="E71" s="38" t="s">
        <v>99</v>
      </c>
    </row>
    <row r="72" spans="1:7" x14ac:dyDescent="0.25">
      <c r="B72" t="s">
        <v>100</v>
      </c>
      <c r="E72" t="s">
        <v>101</v>
      </c>
    </row>
    <row r="73" spans="1:7" x14ac:dyDescent="0.25">
      <c r="B73" s="39" t="s">
        <v>102</v>
      </c>
      <c r="E73" s="39" t="s">
        <v>103</v>
      </c>
    </row>
    <row r="76" spans="1:7" x14ac:dyDescent="0.25">
      <c r="B76" s="38"/>
    </row>
    <row r="78" spans="1:7" x14ac:dyDescent="0.25">
      <c r="B78" s="39"/>
    </row>
  </sheetData>
  <mergeCells count="9">
    <mergeCell ref="A67:D67"/>
    <mergeCell ref="A7:G7"/>
    <mergeCell ref="B8:G8"/>
    <mergeCell ref="A9:G9"/>
    <mergeCell ref="B10:G10"/>
    <mergeCell ref="A11:A13"/>
    <mergeCell ref="B11:G11"/>
    <mergeCell ref="B12:D12"/>
    <mergeCell ref="E12:F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ANTICIPO FINANC. GASTOS OPERATI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Massiel Elizabeth Segura Montilla</dc:creator>
  <cp:lastModifiedBy>Massiel Elizabeth Segura Montilla</cp:lastModifiedBy>
  <dcterms:created xsi:type="dcterms:W3CDTF">2016-07-18T12:32:04Z</dcterms:created>
  <dcterms:modified xsi:type="dcterms:W3CDTF">2016-07-18T12:32:48Z</dcterms:modified>
</cp:coreProperties>
</file>